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23\"/>
    </mc:Choice>
  </mc:AlternateContent>
  <xr:revisionPtr revIDLastSave="0" documentId="13_ncr:1_{27032126-4AE3-4823-A86A-B3B43A80280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5" sheetId="1" r:id="rId1"/>
  </sheets>
  <calcPr calcId="191029"/>
</workbook>
</file>

<file path=xl/calcChain.xml><?xml version="1.0" encoding="utf-8"?>
<calcChain xmlns="http://schemas.openxmlformats.org/spreadsheetml/2006/main">
  <c r="F18" i="1" l="1"/>
  <c r="F17" i="1"/>
  <c r="F16" i="1"/>
  <c r="G16" i="1"/>
  <c r="C18" i="1" l="1"/>
  <c r="C17" i="1"/>
  <c r="C16" i="1"/>
  <c r="J9" i="1"/>
  <c r="H9" i="1"/>
  <c r="F9" i="1"/>
  <c r="J8" i="1"/>
  <c r="J10" i="1" s="1"/>
  <c r="H8" i="1"/>
  <c r="H10" i="1" s="1"/>
  <c r="F8" i="1"/>
  <c r="F7" i="1" s="1"/>
  <c r="J7" i="1"/>
  <c r="I7" i="1"/>
  <c r="H7" i="1"/>
  <c r="G7" i="1"/>
  <c r="E7" i="1"/>
  <c r="D18" i="1" l="1"/>
  <c r="J11" i="1"/>
  <c r="H11" i="1"/>
  <c r="D17" i="1"/>
  <c r="F10" i="1"/>
  <c r="F11" i="1" l="1"/>
  <c r="D16" i="1"/>
  <c r="H16" i="1" l="1"/>
  <c r="G19" i="1"/>
  <c r="H19" i="1" s="1"/>
</calcChain>
</file>

<file path=xl/sharedStrings.xml><?xml version="1.0" encoding="utf-8"?>
<sst xmlns="http://schemas.openxmlformats.org/spreadsheetml/2006/main" count="33" uniqueCount="23">
  <si>
    <t>Расчет стоимости к инвестиционному проекту 
«Приобретение вычислительной техники для персонала (2025)»</t>
  </si>
  <si>
    <t>№ п/п</t>
  </si>
  <si>
    <t>Наименование оборудования</t>
  </si>
  <si>
    <t>Кол-во</t>
  </si>
  <si>
    <t>ООО "Реал Сервис"</t>
  </si>
  <si>
    <t>ООО "ФР"</t>
  </si>
  <si>
    <t>ООО "Оргтехсервис"</t>
  </si>
  <si>
    <t>Цена за ед., руб. без НДС</t>
  </si>
  <si>
    <t>Общая
стоимость,
руб. без НДС</t>
  </si>
  <si>
    <t>Персональный компьютер
в составе:</t>
  </si>
  <si>
    <t>Системный блок Aquarius Pro P30 K43 R44
(USFF/i3_10100/DDR4_8GB/SSD256GB) (включая мышь и клавиатуру)</t>
  </si>
  <si>
    <t>Монитор 23,8" RDW 2401K
FHD IPS LED 16:9 5ms VGA HDMI DP 250cd (МПТ)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</si>
  <si>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</si>
  <si>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</si>
  <si>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</si>
  <si>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</si>
  <si>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</si>
  <si>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</si>
  <si>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</si>
  <si>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</si>
  <si>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</si>
  <si>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Инвестиционные расходы по проекту с учетом темпа роста индекса потребительских цен (ИПЦ) на 2025 год</t>
  </si>
  <si>
    <t>Темп роста индекса потребительских цен (ИПЦ)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</si>
</sst>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1" xfId="2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2" applyNumberFormat="1" applyFont="1" applyBorder="1" applyAlignment="1">
      <alignment horizontal="right" vertical="center" wrapText="1"/>
    </xf>
    <xf numFmtId="43" fontId="1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3" fontId="1" fillId="5" borderId="1" xfId="2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/>
    </xf>
    <xf numFmtId="2" fontId="1" fillId="0" borderId="8" xfId="0" applyNumberFormat="1" applyFont="1" applyBorder="1" applyAlignment="1">
      <alignment horizontal="left"/>
    </xf>
    <xf numFmtId="4" fontId="3" fillId="0" borderId="0" xfId="0" applyNumberFormat="1" applyFont="1" applyAlignment="1">
      <alignment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workbookViewId="0">
      <selection activeCell="B23" sqref="B23:C23"/>
    </sheetView>
  </sheetViews>
  <sheetFormatPr defaultRowHeight="14.25" x14ac:dyDescent="0.2"/>
  <cols>
    <col min="1" max="1" width="9.140625" style="1"/>
    <col min="2" max="2" width="6.7109375" style="1" bestFit="1" customWidth="1"/>
    <col min="3" max="3" width="55.5703125" style="1" customWidth="1"/>
    <col min="4" max="4" width="8.28515625" style="1" customWidth="1"/>
    <col min="5" max="7" width="17.7109375" style="1" customWidth="1"/>
    <col min="8" max="8" width="16" style="1" customWidth="1"/>
    <col min="9" max="9" width="16.28515625" style="1" customWidth="1"/>
    <col min="10" max="10" width="17" style="1" customWidth="1"/>
    <col min="11" max="11" width="11.42578125" style="1" bestFit="1"/>
    <col min="12" max="12" width="9.140625" style="1"/>
    <col min="13" max="13" width="17.85546875" style="1" bestFit="1" customWidth="1"/>
    <col min="14" max="16384" width="9.140625" style="1"/>
  </cols>
  <sheetData>
    <row r="1" spans="2:10" ht="15" customHeight="1" x14ac:dyDescent="0.2">
      <c r="B1" s="23" t="s">
        <v>0</v>
      </c>
      <c r="C1" s="23"/>
      <c r="D1" s="23"/>
      <c r="E1" s="23"/>
      <c r="F1" s="23"/>
      <c r="G1" s="23"/>
      <c r="H1" s="23"/>
      <c r="I1" s="23"/>
      <c r="J1" s="23"/>
    </row>
    <row r="2" spans="2:10" ht="15" customHeight="1" x14ac:dyDescent="0.2">
      <c r="B2" s="23"/>
      <c r="C2" s="23"/>
      <c r="D2" s="23"/>
      <c r="E2" s="23"/>
      <c r="F2" s="23"/>
      <c r="G2" s="23"/>
      <c r="H2" s="23"/>
      <c r="I2" s="23"/>
      <c r="J2" s="23"/>
    </row>
    <row r="3" spans="2:10" ht="42.75" customHeight="1" x14ac:dyDescent="0.2">
      <c r="B3" s="23"/>
      <c r="C3" s="23"/>
      <c r="D3" s="23"/>
      <c r="E3" s="23"/>
      <c r="F3" s="23"/>
      <c r="G3" s="23"/>
      <c r="H3" s="23"/>
      <c r="I3" s="23"/>
      <c r="J3" s="23"/>
    </row>
    <row r="4" spans="2:10" ht="9.75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ht="42.75" customHeight="1" x14ac:dyDescent="0.2">
      <c r="B5" s="24" t="s">
        <v>1</v>
      </c>
      <c r="C5" s="24" t="s">
        <v>2</v>
      </c>
      <c r="D5" s="24" t="s">
        <v>3</v>
      </c>
      <c r="E5" s="26" t="s">
        <v>4</v>
      </c>
      <c r="F5" s="27"/>
      <c r="G5" s="26" t="s">
        <v>5</v>
      </c>
      <c r="H5" s="28"/>
      <c r="I5" s="26" t="s">
        <v>6</v>
      </c>
      <c r="J5" s="28"/>
    </row>
    <row r="6" spans="2:10" ht="42.75" customHeight="1" x14ac:dyDescent="0.2">
      <c r="B6" s="25"/>
      <c r="C6" s="25"/>
      <c r="D6" s="25"/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</row>
    <row r="7" spans="2:10" ht="42.75" customHeight="1" x14ac:dyDescent="0.2">
      <c r="B7" s="29" t="s">
        <v>9</v>
      </c>
      <c r="C7" s="30"/>
      <c r="D7" s="4">
        <v>30</v>
      </c>
      <c r="E7" s="5">
        <f t="shared" ref="E7:J7" si="0">E8+E9</f>
        <v>104220</v>
      </c>
      <c r="F7" s="5">
        <f t="shared" si="0"/>
        <v>3126600</v>
      </c>
      <c r="G7" s="5">
        <f t="shared" si="0"/>
        <v>104900</v>
      </c>
      <c r="H7" s="5">
        <f t="shared" si="0"/>
        <v>3147000</v>
      </c>
      <c r="I7" s="5">
        <f t="shared" si="0"/>
        <v>103000</v>
      </c>
      <c r="J7" s="5">
        <f t="shared" si="0"/>
        <v>3090000</v>
      </c>
    </row>
    <row r="8" spans="2:10" ht="42.75" customHeight="1" x14ac:dyDescent="0.2">
      <c r="B8" s="6">
        <v>1</v>
      </c>
      <c r="C8" s="3" t="s">
        <v>10</v>
      </c>
      <c r="D8" s="6">
        <v>30</v>
      </c>
      <c r="E8" s="7">
        <v>76420</v>
      </c>
      <c r="F8" s="8">
        <f t="shared" ref="F8:F9" si="1">E8*D8</f>
        <v>2292600</v>
      </c>
      <c r="G8" s="7">
        <v>77900</v>
      </c>
      <c r="H8" s="8">
        <f t="shared" ref="H8:H9" si="2">G8*D8</f>
        <v>2337000</v>
      </c>
      <c r="I8" s="7">
        <v>78000</v>
      </c>
      <c r="J8" s="8">
        <f t="shared" ref="J8:J9" si="3">I8*D8</f>
        <v>2340000</v>
      </c>
    </row>
    <row r="9" spans="2:10" ht="42.75" customHeight="1" x14ac:dyDescent="0.2">
      <c r="B9" s="6">
        <v>2</v>
      </c>
      <c r="C9" s="3" t="s">
        <v>11</v>
      </c>
      <c r="D9" s="6">
        <v>30</v>
      </c>
      <c r="E9" s="7">
        <v>27800</v>
      </c>
      <c r="F9" s="8">
        <f t="shared" si="1"/>
        <v>834000</v>
      </c>
      <c r="G9" s="7">
        <v>27000</v>
      </c>
      <c r="H9" s="8">
        <f t="shared" si="2"/>
        <v>810000</v>
      </c>
      <c r="I9" s="7">
        <v>25000</v>
      </c>
      <c r="J9" s="8">
        <f t="shared" si="3"/>
        <v>750000</v>
      </c>
    </row>
    <row r="10" spans="2:10" ht="42.75" customHeight="1" x14ac:dyDescent="0.2">
      <c r="B10" s="31" t="s">
        <v>12</v>
      </c>
      <c r="C10" s="32"/>
      <c r="D10" s="33"/>
      <c r="E10" s="9" t="s">
        <v>13</v>
      </c>
      <c r="F10" s="10">
        <f>SUM(F8:F9)</f>
        <v>3126600</v>
      </c>
      <c r="G10" s="11" t="s">
        <v>13</v>
      </c>
      <c r="H10" s="10">
        <f>SUM(H8:H9)</f>
        <v>3147000</v>
      </c>
      <c r="I10" s="11" t="s">
        <v>13</v>
      </c>
      <c r="J10" s="10">
        <f>SUM(J8:J9)</f>
        <v>3090000</v>
      </c>
    </row>
    <row r="11" spans="2:10" ht="42.75" customHeight="1" x14ac:dyDescent="0.2">
      <c r="B11" s="31" t="s">
        <v>14</v>
      </c>
      <c r="C11" s="32"/>
      <c r="D11" s="33"/>
      <c r="E11" s="9" t="s">
        <v>13</v>
      </c>
      <c r="F11" s="10">
        <f>F10*1.2</f>
        <v>3751920</v>
      </c>
      <c r="G11" s="11" t="s">
        <v>13</v>
      </c>
      <c r="H11" s="10">
        <f>H10*1.2</f>
        <v>3776400</v>
      </c>
      <c r="I11" s="11" t="s">
        <v>13</v>
      </c>
      <c r="J11" s="10">
        <f>J10*1.2</f>
        <v>3708000</v>
      </c>
    </row>
    <row r="14" spans="2:10" x14ac:dyDescent="0.2">
      <c r="B14" s="34" t="s">
        <v>15</v>
      </c>
      <c r="C14" s="35"/>
      <c r="D14" s="36" t="s">
        <v>16</v>
      </c>
      <c r="E14" s="35"/>
      <c r="F14" s="36" t="s">
        <v>17</v>
      </c>
      <c r="G14" s="36" t="s">
        <v>18</v>
      </c>
      <c r="H14" s="36" t="s">
        <v>19</v>
      </c>
    </row>
    <row r="15" spans="2:10" ht="45" customHeight="1" x14ac:dyDescent="0.2">
      <c r="B15" s="12" t="s">
        <v>1</v>
      </c>
      <c r="C15" s="12" t="s">
        <v>20</v>
      </c>
      <c r="D15" s="35"/>
      <c r="E15" s="35"/>
      <c r="F15" s="35"/>
      <c r="G15" s="35"/>
      <c r="H15" s="35"/>
      <c r="J15" s="13"/>
    </row>
    <row r="16" spans="2:10" x14ac:dyDescent="0.2">
      <c r="B16" s="6">
        <v>1</v>
      </c>
      <c r="C16" s="6" t="str">
        <f>E5</f>
        <v>ООО "Реал Сервис"</v>
      </c>
      <c r="D16" s="46">
        <f>F10</f>
        <v>3126600</v>
      </c>
      <c r="E16" s="47"/>
      <c r="F16" s="14">
        <f>F11</f>
        <v>3751920</v>
      </c>
      <c r="G16" s="37">
        <f>ROUND(AVERAGE(D16:E18),2)</f>
        <v>3121200</v>
      </c>
      <c r="H16" s="37">
        <f>G16*1.2</f>
        <v>3745440</v>
      </c>
      <c r="J16" s="13"/>
    </row>
    <row r="17" spans="2:12" x14ac:dyDescent="0.2">
      <c r="B17" s="6">
        <v>2</v>
      </c>
      <c r="C17" s="6" t="str">
        <f>G5</f>
        <v>ООО "ФР"</v>
      </c>
      <c r="D17" s="46">
        <f>H10</f>
        <v>3147000</v>
      </c>
      <c r="E17" s="47"/>
      <c r="F17" s="15">
        <f>H11</f>
        <v>3776400</v>
      </c>
      <c r="G17" s="38"/>
      <c r="H17" s="38"/>
      <c r="J17" s="13"/>
    </row>
    <row r="18" spans="2:12" x14ac:dyDescent="0.2">
      <c r="B18" s="6">
        <v>3</v>
      </c>
      <c r="C18" s="16" t="str">
        <f>I5</f>
        <v>ООО "Оргтехсервис"</v>
      </c>
      <c r="D18" s="46">
        <f>J10</f>
        <v>3090000</v>
      </c>
      <c r="E18" s="47"/>
      <c r="F18" s="14">
        <f>J11</f>
        <v>3708000</v>
      </c>
      <c r="G18" s="39"/>
      <c r="H18" s="39"/>
      <c r="J18" s="13"/>
    </row>
    <row r="19" spans="2:12" ht="15" x14ac:dyDescent="0.25">
      <c r="B19" s="40" t="s">
        <v>21</v>
      </c>
      <c r="C19" s="41"/>
      <c r="D19" s="41"/>
      <c r="E19" s="41"/>
      <c r="F19" s="41"/>
      <c r="G19" s="17">
        <f>G16*B23</f>
        <v>3301942.6315710163</v>
      </c>
      <c r="H19" s="17">
        <f>G19*1.2</f>
        <v>3962331.1578852194</v>
      </c>
    </row>
    <row r="20" spans="2:12" x14ac:dyDescent="0.2">
      <c r="B20" s="18"/>
      <c r="C20" s="18"/>
      <c r="D20" s="18"/>
      <c r="F20" s="19"/>
      <c r="G20" s="20"/>
      <c r="J20" s="21"/>
      <c r="K20" s="13"/>
      <c r="L20" s="21"/>
    </row>
    <row r="21" spans="2:12" x14ac:dyDescent="0.2">
      <c r="B21" s="42" t="s">
        <v>22</v>
      </c>
      <c r="C21" s="42"/>
      <c r="D21" s="22"/>
      <c r="E21" s="22"/>
      <c r="F21" s="22"/>
      <c r="G21" s="45"/>
    </row>
    <row r="22" spans="2:12" x14ac:dyDescent="0.2">
      <c r="B22" s="43">
        <v>2025</v>
      </c>
      <c r="C22" s="43"/>
    </row>
    <row r="23" spans="2:12" x14ac:dyDescent="0.2">
      <c r="B23" s="44">
        <v>1.05790805830162</v>
      </c>
      <c r="C23" s="44"/>
    </row>
  </sheetData>
  <mergeCells count="24">
    <mergeCell ref="B19:F19"/>
    <mergeCell ref="B21:C21"/>
    <mergeCell ref="B22:C22"/>
    <mergeCell ref="B23:C23"/>
    <mergeCell ref="F14:F15"/>
    <mergeCell ref="G14:G15"/>
    <mergeCell ref="H14:H15"/>
    <mergeCell ref="D16:E16"/>
    <mergeCell ref="G16:G18"/>
    <mergeCell ref="H16:H18"/>
    <mergeCell ref="D17:E17"/>
    <mergeCell ref="D18:E18"/>
    <mergeCell ref="B7:C7"/>
    <mergeCell ref="B10:D10"/>
    <mergeCell ref="B11:D11"/>
    <mergeCell ref="B14:C14"/>
    <mergeCell ref="D14:E15"/>
    <mergeCell ref="B1:J3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6</cp:revision>
  <dcterms:created xsi:type="dcterms:W3CDTF">2021-03-18T09:56:06Z</dcterms:created>
  <dcterms:modified xsi:type="dcterms:W3CDTF">2025-03-06T12:47:05Z</dcterms:modified>
</cp:coreProperties>
</file>